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9720" windowHeight="714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I18" i="3"/>
  <c r="I22"/>
  <c r="I20"/>
  <c r="I19"/>
  <c r="I21"/>
  <c r="I17"/>
  <c r="I15"/>
  <c r="O21" l="1"/>
  <c r="O20"/>
  <c r="O17"/>
  <c r="O16"/>
  <c r="O15"/>
  <c r="V25" l="1"/>
  <c r="R25"/>
  <c r="O19"/>
  <c r="O22"/>
  <c r="K20" l="1"/>
  <c r="O18"/>
  <c r="P16"/>
  <c r="I16"/>
  <c r="H18" l="1"/>
  <c r="P22"/>
  <c r="P20" l="1"/>
  <c r="H20" l="1"/>
  <c r="H16"/>
  <c r="P21"/>
  <c r="J31" l="1"/>
  <c r="H22"/>
  <c r="J39" l="1"/>
  <c r="H17" l="1"/>
  <c r="Q16"/>
  <c r="H21"/>
  <c r="H19"/>
  <c r="S18" l="1"/>
  <c r="P23" l="1"/>
  <c r="S22"/>
  <c r="S21"/>
  <c r="S20"/>
  <c r="S19"/>
  <c r="S17"/>
  <c r="S16"/>
  <c r="S15"/>
  <c r="N15" l="1"/>
  <c r="N16" l="1"/>
  <c r="N17" l="1"/>
  <c r="N22" l="1"/>
  <c r="S24" l="1"/>
  <c r="R16"/>
  <c r="R17"/>
  <c r="R18"/>
  <c r="R19"/>
  <c r="R20"/>
  <c r="R21"/>
  <c r="R22"/>
  <c r="R23"/>
  <c r="R15"/>
  <c r="J16" l="1"/>
  <c r="J17"/>
  <c r="J18"/>
  <c r="J19"/>
  <c r="J20"/>
  <c r="J21"/>
  <c r="J22"/>
  <c r="J23"/>
  <c r="J15"/>
  <c r="L24"/>
  <c r="M24"/>
  <c r="I31"/>
  <c r="K31" s="1"/>
  <c r="I32"/>
  <c r="K32" s="1"/>
  <c r="I33"/>
  <c r="K33" s="1"/>
  <c r="I34"/>
  <c r="K34" s="1"/>
  <c r="I35"/>
  <c r="K35" s="1"/>
  <c r="I36"/>
  <c r="K36" s="1"/>
  <c r="I37"/>
  <c r="K37" s="1"/>
  <c r="I38"/>
  <c r="K38" s="1"/>
  <c r="I30"/>
  <c r="K30" s="1"/>
  <c r="J24" l="1"/>
  <c r="Q24"/>
  <c r="W26" l="1"/>
  <c r="V26"/>
  <c r="U26"/>
  <c r="T26"/>
  <c r="S26"/>
  <c r="R26"/>
  <c r="C25"/>
  <c r="C26" s="1"/>
  <c r="B26" l="1"/>
  <c r="P24" l="1"/>
  <c r="E24"/>
  <c r="H24"/>
  <c r="I24"/>
  <c r="I39" s="1"/>
  <c r="K39" s="1"/>
  <c r="X25" s="1"/>
  <c r="K24"/>
  <c r="N24"/>
  <c r="O24"/>
  <c r="T24"/>
  <c r="U24"/>
  <c r="V24"/>
  <c r="W24"/>
  <c r="X24"/>
  <c r="B25" l="1"/>
  <c r="G16"/>
  <c r="G17"/>
  <c r="G18"/>
  <c r="G19"/>
  <c r="G20"/>
  <c r="G21"/>
  <c r="G22"/>
  <c r="G23"/>
  <c r="G15"/>
  <c r="C16"/>
  <c r="C17"/>
  <c r="C18"/>
  <c r="C19"/>
  <c r="C20"/>
  <c r="C21"/>
  <c r="C22"/>
  <c r="C15"/>
  <c r="F23" l="1"/>
  <c r="B23" s="1"/>
  <c r="F16"/>
  <c r="B16" s="1"/>
  <c r="R24"/>
  <c r="F22"/>
  <c r="B22" s="1"/>
  <c r="F21"/>
  <c r="B21" s="1"/>
  <c r="F20"/>
  <c r="B20" s="1"/>
  <c r="F19"/>
  <c r="B19" s="1"/>
  <c r="F18"/>
  <c r="B18" s="1"/>
  <c r="F17"/>
  <c r="B17" s="1"/>
  <c r="G24"/>
  <c r="F15"/>
  <c r="D24"/>
  <c r="C24" s="1"/>
  <c r="F24" l="1"/>
  <c r="B24" s="1"/>
  <c r="B15"/>
</calcChain>
</file>

<file path=xl/sharedStrings.xml><?xml version="1.0" encoding="utf-8"?>
<sst xmlns="http://schemas.openxmlformats.org/spreadsheetml/2006/main" count="60" uniqueCount="45">
  <si>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</si>
  <si>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</si>
  <si>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</si>
  <si>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</si>
  <si>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</si>
  <si>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</si>
  <si>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</si>
  <si>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</si>
  <si>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</si>
  <si>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</si>
  <si>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</si>
  <si>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</si>
  <si>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</si>
  <si>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</si>
  <si>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</si>
  <si>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</si>
  <si>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</si>
  <si>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</si>
  <si>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</si>
  <si>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</si>
  <si>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</si>
  <si>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</si>
  <si>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</si>
  <si>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</si>
  <si>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</si>
  <si>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</si>
  <si>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</si>
  <si>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</si>
  <si>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</si>
  <si>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</si>
  <si>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</si>
  <si>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</si>
  <si>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</si>
  <si>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</si>
  <si>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</si>
  <si>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</si>
  <si>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</si>
  <si>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</si>
  <si>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</si>
  <si>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</si>
  <si>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Распределение межбюджетных трансфертов  по муниципальным образованиям района на 2019 год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</si>
  <si>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</si>
  <si>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 xml:space="preserve">                                      Приложение 19 к решению</t>
  </si>
  <si>
    <t xml:space="preserve">                  Думы района</t>
  </si>
  <si>
    <t xml:space="preserve">                  от 22.11.2018 № 342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</si>
</sst>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4" fontId="8" fillId="0" borderId="1" xfId="2" applyNumberFormat="1" applyFont="1" applyFill="1" applyBorder="1"/>
    <xf numFmtId="0" fontId="13" fillId="0" borderId="0" xfId="4" applyFont="1" applyFill="1" applyAlignment="1">
      <alignment horizontal="right"/>
    </xf>
    <xf numFmtId="164" fontId="8" fillId="0" borderId="1" xfId="0" applyNumberFormat="1" applyFont="1" applyFill="1" applyBorder="1" applyAlignment="1">
      <alignment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4"/>
  <sheetViews>
    <sheetView tabSelected="1" topLeftCell="I1" zoomScale="85" workbookViewId="0">
      <selection activeCell="Q9" sqref="Q9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6" ht="18.75">
      <c r="U1" s="43" t="s">
        <v>42</v>
      </c>
      <c r="V1" s="43"/>
      <c r="W1" s="43"/>
      <c r="X1" s="43"/>
    </row>
    <row r="2" spans="1:26" ht="18.75">
      <c r="U2" s="41"/>
      <c r="V2" s="43" t="s">
        <v>43</v>
      </c>
      <c r="W2" s="43"/>
      <c r="X2" s="43"/>
    </row>
    <row r="3" spans="1:26" ht="18.75">
      <c r="U3" s="41"/>
      <c r="V3" s="43" t="s">
        <v>44</v>
      </c>
      <c r="W3" s="43"/>
      <c r="X3" s="43"/>
    </row>
    <row r="5" spans="1:26" ht="18.75">
      <c r="V5" s="43"/>
      <c r="W5" s="43"/>
      <c r="X5" s="43"/>
    </row>
    <row r="6" spans="1:26" ht="18.75" customHeight="1">
      <c r="A6" s="10"/>
      <c r="B6" s="10"/>
      <c r="C6" s="10"/>
      <c r="D6" s="10"/>
      <c r="E6" s="10"/>
      <c r="F6" s="10"/>
      <c r="G6" s="10"/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X6" s="15"/>
    </row>
    <row r="7" spans="1:26" ht="18.75" customHeight="1">
      <c r="A7" s="10"/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X7" s="12"/>
    </row>
    <row r="8" spans="1:26" ht="54" customHeight="1">
      <c r="A8" s="44" t="s">
        <v>40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26" ht="18.75" customHeight="1">
      <c r="A9" s="13"/>
      <c r="B9" s="13"/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6"/>
      <c r="T9" s="6"/>
      <c r="U9" s="6"/>
      <c r="V9" s="6"/>
      <c r="W9" s="6"/>
      <c r="X9" s="6" t="s">
        <v>17</v>
      </c>
    </row>
    <row r="10" spans="1:26" s="17" customFormat="1" ht="30.75" customHeight="1">
      <c r="A10" s="45" t="s">
        <v>10</v>
      </c>
      <c r="B10" s="45" t="s">
        <v>19</v>
      </c>
      <c r="C10" s="66" t="s">
        <v>30</v>
      </c>
      <c r="D10" s="45" t="s">
        <v>11</v>
      </c>
      <c r="E10" s="46"/>
      <c r="F10" s="67" t="s">
        <v>20</v>
      </c>
      <c r="G10" s="54" t="s">
        <v>11</v>
      </c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68" t="s">
        <v>26</v>
      </c>
      <c r="S10" s="64"/>
      <c r="T10" s="64"/>
      <c r="U10" s="64"/>
      <c r="V10" s="48" t="s">
        <v>28</v>
      </c>
      <c r="W10" s="48" t="s">
        <v>29</v>
      </c>
      <c r="X10" s="69" t="s">
        <v>14</v>
      </c>
    </row>
    <row r="11" spans="1:26" s="17" customFormat="1" ht="13.5" customHeight="1">
      <c r="A11" s="45"/>
      <c r="B11" s="45"/>
      <c r="C11" s="67"/>
      <c r="D11" s="46"/>
      <c r="E11" s="46"/>
      <c r="F11" s="67"/>
      <c r="G11" s="58"/>
      <c r="H11" s="59"/>
      <c r="I11" s="59"/>
      <c r="J11" s="59"/>
      <c r="K11" s="59"/>
      <c r="L11" s="59"/>
      <c r="M11" s="59"/>
      <c r="N11" s="59"/>
      <c r="O11" s="59"/>
      <c r="P11" s="60"/>
      <c r="Q11" s="61"/>
      <c r="R11" s="68"/>
      <c r="S11" s="65"/>
      <c r="T11" s="65"/>
      <c r="U11" s="65"/>
      <c r="V11" s="46"/>
      <c r="W11" s="46"/>
      <c r="X11" s="70"/>
    </row>
    <row r="12" spans="1:26" s="17" customFormat="1" ht="15.75" customHeight="1">
      <c r="A12" s="45"/>
      <c r="B12" s="45"/>
      <c r="C12" s="67"/>
      <c r="D12" s="45" t="s">
        <v>31</v>
      </c>
      <c r="E12" s="47" t="s">
        <v>32</v>
      </c>
      <c r="F12" s="67"/>
      <c r="G12" s="66" t="s">
        <v>21</v>
      </c>
      <c r="H12" s="45" t="s">
        <v>11</v>
      </c>
      <c r="I12" s="46"/>
      <c r="J12" s="66" t="s">
        <v>24</v>
      </c>
      <c r="K12" s="49" t="s">
        <v>11</v>
      </c>
      <c r="L12" s="50"/>
      <c r="M12" s="50"/>
      <c r="N12" s="50"/>
      <c r="O12" s="51"/>
      <c r="P12" s="52"/>
      <c r="Q12" s="53"/>
      <c r="R12" s="68"/>
      <c r="S12" s="71" t="s">
        <v>41</v>
      </c>
      <c r="T12" s="47" t="s">
        <v>13</v>
      </c>
      <c r="U12" s="47" t="s">
        <v>12</v>
      </c>
      <c r="V12" s="46"/>
      <c r="W12" s="46"/>
      <c r="X12" s="70"/>
    </row>
    <row r="13" spans="1:26" s="18" customFormat="1" ht="206.25" customHeight="1">
      <c r="A13" s="45"/>
      <c r="B13" s="45"/>
      <c r="C13" s="67"/>
      <c r="D13" s="45"/>
      <c r="E13" s="47"/>
      <c r="F13" s="67"/>
      <c r="G13" s="66"/>
      <c r="H13" s="19" t="s">
        <v>22</v>
      </c>
      <c r="I13" s="35" t="s">
        <v>23</v>
      </c>
      <c r="J13" s="66"/>
      <c r="K13" s="19" t="s">
        <v>25</v>
      </c>
      <c r="L13" s="30" t="s">
        <v>36</v>
      </c>
      <c r="M13" s="38" t="s">
        <v>39</v>
      </c>
      <c r="N13" s="34" t="s">
        <v>38</v>
      </c>
      <c r="O13" s="19" t="s">
        <v>27</v>
      </c>
      <c r="P13" s="29" t="s">
        <v>35</v>
      </c>
      <c r="Q13" s="33" t="s">
        <v>37</v>
      </c>
      <c r="R13" s="68"/>
      <c r="S13" s="72"/>
      <c r="T13" s="47"/>
      <c r="U13" s="47"/>
      <c r="V13" s="46"/>
      <c r="W13" s="46"/>
      <c r="X13" s="70"/>
    </row>
    <row r="14" spans="1:26" s="2" customFormat="1" ht="14.25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12</v>
      </c>
      <c r="N14" s="4">
        <v>13</v>
      </c>
      <c r="O14" s="4">
        <v>14</v>
      </c>
      <c r="P14" s="4">
        <v>15</v>
      </c>
      <c r="Q14" s="4">
        <v>16</v>
      </c>
      <c r="R14" s="4">
        <v>17</v>
      </c>
      <c r="S14" s="4">
        <v>18</v>
      </c>
      <c r="T14" s="4">
        <v>19</v>
      </c>
      <c r="U14" s="4">
        <v>20</v>
      </c>
      <c r="V14" s="4">
        <v>21</v>
      </c>
      <c r="W14" s="4">
        <v>22</v>
      </c>
      <c r="X14" s="4">
        <v>23</v>
      </c>
    </row>
    <row r="15" spans="1:26">
      <c r="A15" s="20" t="s">
        <v>0</v>
      </c>
      <c r="B15" s="21">
        <f>C15+F15+R15</f>
        <v>172791.59999999998</v>
      </c>
      <c r="C15" s="21">
        <f>D15+E15</f>
        <v>81023.399999999994</v>
      </c>
      <c r="D15" s="21">
        <v>36772.199999999997</v>
      </c>
      <c r="E15" s="21">
        <v>44251.199999999997</v>
      </c>
      <c r="F15" s="21">
        <f>G15+J15</f>
        <v>90448.7</v>
      </c>
      <c r="G15" s="21">
        <f>H15+I15</f>
        <v>69352.899999999994</v>
      </c>
      <c r="H15" s="21">
        <v>88</v>
      </c>
      <c r="I15" s="21">
        <f>54125+6021.7+12976.9-4074.5+0.1+215.7</f>
        <v>69264.899999999994</v>
      </c>
      <c r="J15" s="21">
        <f>K15+L15+N15+O15+P15+Q15+M15</f>
        <v>21095.8</v>
      </c>
      <c r="K15" s="21">
        <v>1133.0999999999999</v>
      </c>
      <c r="L15" s="21"/>
      <c r="M15" s="21"/>
      <c r="N15" s="21">
        <f>118+4792</f>
        <v>4910</v>
      </c>
      <c r="O15" s="21">
        <f>379.6+47+202.3+11.9-202.3+150+26.3+1066.2+71.7+492+8</f>
        <v>2252.6999999999998</v>
      </c>
      <c r="P15" s="21">
        <v>12800</v>
      </c>
      <c r="Q15" s="21"/>
      <c r="R15" s="7">
        <f>T15+U15+S15</f>
        <v>1319.5</v>
      </c>
      <c r="S15" s="3">
        <f>12+1</f>
        <v>13</v>
      </c>
      <c r="T15" s="3">
        <v>1306.5</v>
      </c>
      <c r="U15" s="3"/>
      <c r="V15" s="3"/>
      <c r="W15" s="3"/>
      <c r="X15" s="32"/>
      <c r="Y15" s="8"/>
      <c r="Z15" s="8"/>
    </row>
    <row r="16" spans="1:26">
      <c r="A16" s="20" t="s">
        <v>1</v>
      </c>
      <c r="B16" s="21">
        <f>C16+F16+R16</f>
        <v>250417.182</v>
      </c>
      <c r="C16" s="21">
        <f t="shared" ref="C16:C25" si="0">D16+E16</f>
        <v>54989</v>
      </c>
      <c r="D16" s="21">
        <v>18436.2</v>
      </c>
      <c r="E16" s="21">
        <v>36552.800000000003</v>
      </c>
      <c r="F16" s="21">
        <f t="shared" ref="F16:F23" si="1">G16+J16</f>
        <v>194811.69899999999</v>
      </c>
      <c r="G16" s="21">
        <f t="shared" ref="G16:G23" si="2">H16+I16</f>
        <v>166665.022</v>
      </c>
      <c r="H16" s="21">
        <f>56911.4+216+24000+11028.3</f>
        <v>92155.7</v>
      </c>
      <c r="I16" s="21">
        <f>1866.3+77907.5-0.008+188-0.07-5300+1767.6-1920</f>
        <v>74509.322</v>
      </c>
      <c r="J16" s="21">
        <f t="shared" ref="J16:J23" si="3">K16+L16+N16+O16+P16+Q16+M16</f>
        <v>28146.677</v>
      </c>
      <c r="K16" s="21">
        <v>248</v>
      </c>
      <c r="L16" s="21"/>
      <c r="M16" s="21"/>
      <c r="N16" s="21">
        <f>63.5+2295.6</f>
        <v>2359.1</v>
      </c>
      <c r="O16" s="21">
        <f>150+64.2+75+86.5-75+19.3+110.8+457.5+292.5+11.8</f>
        <v>1192.5999999999999</v>
      </c>
      <c r="P16" s="21">
        <f>6400+5300</f>
        <v>11700</v>
      </c>
      <c r="Q16" s="21">
        <f>15000+842.9-3195.923</f>
        <v>12646.976999999999</v>
      </c>
      <c r="R16" s="7">
        <f t="shared" ref="R16:R23" si="4">T16+U16+S16</f>
        <v>616.48300000000006</v>
      </c>
      <c r="S16" s="3">
        <f>6.1+0.5</f>
        <v>6.6</v>
      </c>
      <c r="T16" s="3">
        <v>435.5</v>
      </c>
      <c r="U16" s="3">
        <v>174.38300000000001</v>
      </c>
      <c r="V16" s="3"/>
      <c r="W16" s="3"/>
      <c r="X16" s="32"/>
      <c r="Y16" s="8"/>
      <c r="Z16" s="8"/>
    </row>
    <row r="17" spans="1:26">
      <c r="A17" s="20" t="s">
        <v>2</v>
      </c>
      <c r="B17" s="21">
        <f t="shared" ref="B17:B23" si="5">C17+F17+R17</f>
        <v>51451.219999999994</v>
      </c>
      <c r="C17" s="21">
        <f t="shared" si="0"/>
        <v>5935.2</v>
      </c>
      <c r="D17" s="21">
        <v>899.9</v>
      </c>
      <c r="E17" s="21">
        <v>5035.3</v>
      </c>
      <c r="F17" s="21">
        <f t="shared" si="1"/>
        <v>45277.14</v>
      </c>
      <c r="G17" s="21">
        <f t="shared" si="2"/>
        <v>41689.85</v>
      </c>
      <c r="H17" s="21">
        <f>28947.5-43.5+81+1332.4</f>
        <v>30317.4</v>
      </c>
      <c r="I17" s="21">
        <f>2553.95+6320+16.8+2394.8-175.9+262.8</f>
        <v>11372.449999999999</v>
      </c>
      <c r="J17" s="21">
        <f t="shared" si="3"/>
        <v>3587.29</v>
      </c>
      <c r="K17" s="21"/>
      <c r="L17" s="21"/>
      <c r="M17" s="21">
        <v>1980</v>
      </c>
      <c r="N17" s="21">
        <f>63.5+1519.69</f>
        <v>1583.19</v>
      </c>
      <c r="O17" s="21">
        <f>7.5+10.7+5.9</f>
        <v>24.1</v>
      </c>
      <c r="P17" s="21"/>
      <c r="Q17" s="21"/>
      <c r="R17" s="7">
        <f t="shared" si="4"/>
        <v>238.88</v>
      </c>
      <c r="S17" s="3">
        <f>0.3+0.02</f>
        <v>0.32</v>
      </c>
      <c r="T17" s="3">
        <v>217.8</v>
      </c>
      <c r="U17" s="3">
        <v>20.76</v>
      </c>
      <c r="V17" s="3"/>
      <c r="W17" s="3"/>
      <c r="X17" s="32"/>
      <c r="Y17" s="8"/>
      <c r="Z17" s="8"/>
    </row>
    <row r="18" spans="1:26">
      <c r="A18" s="20" t="s">
        <v>3</v>
      </c>
      <c r="B18" s="21">
        <f t="shared" si="5"/>
        <v>95893.472000000009</v>
      </c>
      <c r="C18" s="21">
        <f t="shared" si="0"/>
        <v>5332.5</v>
      </c>
      <c r="D18" s="21">
        <v>1076.7</v>
      </c>
      <c r="E18" s="21">
        <v>4255.8</v>
      </c>
      <c r="F18" s="21">
        <f t="shared" si="1"/>
        <v>90333.430000000008</v>
      </c>
      <c r="G18" s="21">
        <f t="shared" si="2"/>
        <v>90238.85</v>
      </c>
      <c r="H18" s="21">
        <f>23186.5-2324.2+121+962.36+387.45</f>
        <v>22333.11</v>
      </c>
      <c r="I18" s="21">
        <f>9439.14+27209.4+3345.1+24541.3-287.3+918.6+89.5+728.8+1921.1+0.1</f>
        <v>67905.740000000005</v>
      </c>
      <c r="J18" s="21">
        <f t="shared" si="3"/>
        <v>94.58</v>
      </c>
      <c r="K18" s="21"/>
      <c r="L18" s="21"/>
      <c r="M18" s="21">
        <v>65.88</v>
      </c>
      <c r="N18" s="21"/>
      <c r="O18" s="21">
        <f>15+13.7</f>
        <v>28.7</v>
      </c>
      <c r="P18" s="21"/>
      <c r="Q18" s="21"/>
      <c r="R18" s="7">
        <f t="shared" si="4"/>
        <v>227.54200000000003</v>
      </c>
      <c r="S18" s="3">
        <f>0.4</f>
        <v>0.4</v>
      </c>
      <c r="T18" s="3">
        <v>217.8</v>
      </c>
      <c r="U18" s="3">
        <v>9.3420000000000005</v>
      </c>
      <c r="V18" s="3"/>
      <c r="W18" s="3"/>
      <c r="X18" s="32"/>
      <c r="Y18" s="8"/>
      <c r="Z18" s="8"/>
    </row>
    <row r="19" spans="1:26">
      <c r="A19" s="20" t="s">
        <v>4</v>
      </c>
      <c r="B19" s="21">
        <f t="shared" si="5"/>
        <v>156462.65</v>
      </c>
      <c r="C19" s="21">
        <f t="shared" si="0"/>
        <v>6223.8</v>
      </c>
      <c r="D19" s="21">
        <v>812.5</v>
      </c>
      <c r="E19" s="21">
        <v>5411.3</v>
      </c>
      <c r="F19" s="21">
        <f t="shared" si="1"/>
        <v>150009.33000000002</v>
      </c>
      <c r="G19" s="21">
        <f t="shared" si="2"/>
        <v>147292.06000000003</v>
      </c>
      <c r="H19" s="21">
        <f>26307.8+135</f>
        <v>26442.799999999999</v>
      </c>
      <c r="I19" s="21">
        <f>260.1+124118.1-50.4-342.9-0.04-3240.7+343.7-292.5+53.9</f>
        <v>120849.26000000002</v>
      </c>
      <c r="J19" s="21">
        <f t="shared" si="3"/>
        <v>2717.27</v>
      </c>
      <c r="K19" s="21"/>
      <c r="L19" s="21"/>
      <c r="M19" s="21">
        <v>2328.37</v>
      </c>
      <c r="N19" s="21"/>
      <c r="O19" s="21">
        <f>50+13.4+300+25.5</f>
        <v>388.9</v>
      </c>
      <c r="P19" s="21"/>
      <c r="Q19" s="21"/>
      <c r="R19" s="7">
        <f t="shared" si="4"/>
        <v>229.52</v>
      </c>
      <c r="S19" s="3">
        <f>0.3+0.02</f>
        <v>0.32</v>
      </c>
      <c r="T19" s="3">
        <v>217.8</v>
      </c>
      <c r="U19" s="3">
        <v>11.4</v>
      </c>
      <c r="V19" s="3"/>
      <c r="W19" s="3"/>
      <c r="X19" s="32"/>
      <c r="Y19" s="8"/>
      <c r="Z19" s="8"/>
    </row>
    <row r="20" spans="1:26">
      <c r="A20" s="20" t="s">
        <v>5</v>
      </c>
      <c r="B20" s="21">
        <f t="shared" si="5"/>
        <v>74320.08</v>
      </c>
      <c r="C20" s="21">
        <f t="shared" si="0"/>
        <v>1215.0999999999999</v>
      </c>
      <c r="D20" s="21">
        <v>1215.0999999999999</v>
      </c>
      <c r="E20" s="21"/>
      <c r="F20" s="21">
        <f t="shared" si="1"/>
        <v>72877.45</v>
      </c>
      <c r="G20" s="21">
        <f t="shared" si="2"/>
        <v>69919.899999999994</v>
      </c>
      <c r="H20" s="21">
        <f>25342.3-971.6+516+148.2</f>
        <v>25034.9</v>
      </c>
      <c r="I20" s="21">
        <f>5793.8+9376.9+1793.4+10999+5656.4-304+11569.4+0.1</f>
        <v>44885</v>
      </c>
      <c r="J20" s="21">
        <f t="shared" si="3"/>
        <v>2957.55</v>
      </c>
      <c r="K20" s="21">
        <f>316</f>
        <v>316</v>
      </c>
      <c r="L20" s="21"/>
      <c r="M20" s="21"/>
      <c r="N20" s="21"/>
      <c r="O20" s="21">
        <f>13.4+166.8+36.4+78.2+5.6</f>
        <v>300.40000000000003</v>
      </c>
      <c r="P20" s="21">
        <f>275.6+1771+179.55+110+5</f>
        <v>2341.15</v>
      </c>
      <c r="Q20" s="21"/>
      <c r="R20" s="7">
        <f t="shared" si="4"/>
        <v>227.53000000000003</v>
      </c>
      <c r="S20" s="3">
        <f>0.4+0.03</f>
        <v>0.43000000000000005</v>
      </c>
      <c r="T20" s="3">
        <v>217.8</v>
      </c>
      <c r="U20" s="3">
        <v>9.3000000000000007</v>
      </c>
      <c r="V20" s="3"/>
      <c r="W20" s="3"/>
      <c r="X20" s="32"/>
      <c r="Y20" s="8"/>
      <c r="Z20" s="8"/>
    </row>
    <row r="21" spans="1:26">
      <c r="A21" s="20" t="s">
        <v>6</v>
      </c>
      <c r="B21" s="21">
        <f t="shared" si="5"/>
        <v>320334.72899999999</v>
      </c>
      <c r="C21" s="21">
        <f t="shared" si="0"/>
        <v>12658</v>
      </c>
      <c r="D21" s="21">
        <v>3197.3</v>
      </c>
      <c r="E21" s="21">
        <v>9460.7000000000007</v>
      </c>
      <c r="F21" s="21">
        <f t="shared" si="1"/>
        <v>307218.34999999998</v>
      </c>
      <c r="G21" s="21">
        <f t="shared" si="2"/>
        <v>298854.09999999998</v>
      </c>
      <c r="H21" s="21">
        <f>58613.4+202+5100.4</f>
        <v>63915.8</v>
      </c>
      <c r="I21" s="21">
        <f>8207.2+196652.1+4046.5+6849.6-0.1+2687.3+5821.5+8505-16.1+2185.3</f>
        <v>234938.3</v>
      </c>
      <c r="J21" s="21">
        <f t="shared" si="3"/>
        <v>8364.25</v>
      </c>
      <c r="K21" s="21">
        <v>1302.9000000000001</v>
      </c>
      <c r="L21" s="21"/>
      <c r="M21" s="21">
        <v>625.75</v>
      </c>
      <c r="N21" s="21"/>
      <c r="O21" s="21">
        <f>24.1+100-0.1+1350.9+2112.9+865.9+50.6+31.8+31.6</f>
        <v>4567.7000000000007</v>
      </c>
      <c r="P21" s="21">
        <f>835.9+492+400+140</f>
        <v>1867.9</v>
      </c>
      <c r="Q21" s="21"/>
      <c r="R21" s="7">
        <f t="shared" si="4"/>
        <v>458.37899999999996</v>
      </c>
      <c r="S21" s="3">
        <f>1+0.08</f>
        <v>1.08</v>
      </c>
      <c r="T21" s="3">
        <v>435.5</v>
      </c>
      <c r="U21" s="3">
        <v>21.798999999999999</v>
      </c>
      <c r="V21" s="3"/>
      <c r="W21" s="3"/>
      <c r="X21" s="32"/>
      <c r="Y21" s="8"/>
      <c r="Z21" s="8"/>
    </row>
    <row r="22" spans="1:26">
      <c r="A22" s="20" t="s">
        <v>7</v>
      </c>
      <c r="B22" s="21">
        <f t="shared" si="5"/>
        <v>233523.27300000002</v>
      </c>
      <c r="C22" s="21">
        <f t="shared" si="0"/>
        <v>12485.599999999999</v>
      </c>
      <c r="D22" s="21">
        <v>3410.3</v>
      </c>
      <c r="E22" s="21">
        <v>9075.2999999999993</v>
      </c>
      <c r="F22" s="21">
        <f t="shared" si="1"/>
        <v>220582.30000000002</v>
      </c>
      <c r="G22" s="21">
        <f t="shared" si="2"/>
        <v>199358.6</v>
      </c>
      <c r="H22" s="21">
        <f>64676.1-5029.6-0.1+148-12.3</f>
        <v>59782.1</v>
      </c>
      <c r="I22" s="21">
        <f>25424.4+33154.8+6059+22637+3829.4+17687.2-2688-492+33964.7</f>
        <v>139576.5</v>
      </c>
      <c r="J22" s="21">
        <f t="shared" si="3"/>
        <v>21223.700000000004</v>
      </c>
      <c r="K22" s="21"/>
      <c r="L22" s="21"/>
      <c r="M22" s="21"/>
      <c r="N22" s="21">
        <f>81.7+3750.6</f>
        <v>3832.2999999999997</v>
      </c>
      <c r="O22" s="21">
        <f>24.1+4631.6-0.1+605.3+946.8+26.8+387+987+0.1</f>
        <v>7608.6000000000013</v>
      </c>
      <c r="P22" s="21">
        <f>514.7+4494+1000+40.1+3195.9+538.1</f>
        <v>9782.8000000000011</v>
      </c>
      <c r="Q22" s="21"/>
      <c r="R22" s="7">
        <f t="shared" si="4"/>
        <v>455.37299999999999</v>
      </c>
      <c r="S22" s="3">
        <f>1.1+0.09</f>
        <v>1.1900000000000002</v>
      </c>
      <c r="T22" s="3">
        <v>435.5</v>
      </c>
      <c r="U22" s="3">
        <v>18.683</v>
      </c>
      <c r="V22" s="3"/>
      <c r="W22" s="3"/>
      <c r="X22" s="32"/>
      <c r="Y22" s="8"/>
      <c r="Z22" s="8"/>
    </row>
    <row r="23" spans="1:26" ht="16.5" customHeight="1">
      <c r="A23" s="20" t="s">
        <v>18</v>
      </c>
      <c r="B23" s="21">
        <f t="shared" si="5"/>
        <v>10227</v>
      </c>
      <c r="C23" s="21"/>
      <c r="D23" s="21"/>
      <c r="E23" s="21"/>
      <c r="F23" s="21">
        <f t="shared" si="1"/>
        <v>10227</v>
      </c>
      <c r="G23" s="21">
        <f t="shared" si="2"/>
        <v>0</v>
      </c>
      <c r="H23" s="21"/>
      <c r="I23" s="21"/>
      <c r="J23" s="21">
        <f t="shared" si="3"/>
        <v>10227</v>
      </c>
      <c r="K23" s="21"/>
      <c r="L23" s="21"/>
      <c r="M23" s="21">
        <v>0</v>
      </c>
      <c r="N23" s="21"/>
      <c r="O23" s="21">
        <v>10227</v>
      </c>
      <c r="P23" s="21">
        <f>906-906</f>
        <v>0</v>
      </c>
      <c r="Q23" s="21"/>
      <c r="R23" s="7">
        <f t="shared" si="4"/>
        <v>0</v>
      </c>
      <c r="S23" s="3"/>
      <c r="T23" s="3"/>
      <c r="U23" s="3"/>
      <c r="V23" s="3"/>
      <c r="W23" s="3"/>
      <c r="X23" s="32"/>
      <c r="Y23" s="8"/>
      <c r="Z23" s="8"/>
    </row>
    <row r="24" spans="1:26" s="9" customFormat="1" ht="17.25" customHeight="1">
      <c r="A24" s="22" t="s">
        <v>8</v>
      </c>
      <c r="B24" s="21">
        <f>C24+F24+R24</f>
        <v>1365421.206</v>
      </c>
      <c r="C24" s="21">
        <f t="shared" si="0"/>
        <v>179862.6</v>
      </c>
      <c r="D24" s="23">
        <f>SUM(D15:D23)</f>
        <v>65820.2</v>
      </c>
      <c r="E24" s="23">
        <f t="shared" ref="E24:X24" si="6">SUM(E15:E23)</f>
        <v>114042.40000000001</v>
      </c>
      <c r="F24" s="23">
        <f t="shared" si="6"/>
        <v>1181785.399</v>
      </c>
      <c r="G24" s="23">
        <f t="shared" si="6"/>
        <v>1083371.2820000001</v>
      </c>
      <c r="H24" s="23">
        <f t="shared" si="6"/>
        <v>320069.81</v>
      </c>
      <c r="I24" s="23">
        <f t="shared" si="6"/>
        <v>763301.47200000007</v>
      </c>
      <c r="J24" s="23">
        <f>SUM(J15:J23)</f>
        <v>98414.116999999998</v>
      </c>
      <c r="K24" s="23">
        <f t="shared" si="6"/>
        <v>3000</v>
      </c>
      <c r="L24" s="23">
        <f t="shared" si="6"/>
        <v>0</v>
      </c>
      <c r="M24" s="23">
        <f t="shared" si="6"/>
        <v>5000</v>
      </c>
      <c r="N24" s="23">
        <f t="shared" si="6"/>
        <v>12684.59</v>
      </c>
      <c r="O24" s="23">
        <f t="shared" si="6"/>
        <v>26590.7</v>
      </c>
      <c r="P24" s="23">
        <f t="shared" si="6"/>
        <v>38491.850000000006</v>
      </c>
      <c r="Q24" s="23">
        <f t="shared" si="6"/>
        <v>12646.976999999999</v>
      </c>
      <c r="R24" s="23">
        <f t="shared" si="6"/>
        <v>3773.2070000000003</v>
      </c>
      <c r="S24" s="23">
        <f>SUM(S15:S23)</f>
        <v>23.34</v>
      </c>
      <c r="T24" s="23">
        <f t="shared" si="6"/>
        <v>3484.2000000000003</v>
      </c>
      <c r="U24" s="23">
        <f t="shared" si="6"/>
        <v>265.66700000000003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8"/>
      <c r="Z24" s="8"/>
    </row>
    <row r="25" spans="1:26" ht="20.25" customHeight="1">
      <c r="A25" s="22" t="s">
        <v>9</v>
      </c>
      <c r="B25" s="21">
        <f>C25+R25+V25+W25+X25</f>
        <v>3016613.0789999999</v>
      </c>
      <c r="C25" s="21">
        <f t="shared" si="0"/>
        <v>179862.59999999998</v>
      </c>
      <c r="D25" s="40">
        <v>65820.2</v>
      </c>
      <c r="E25" s="40">
        <v>114042.4</v>
      </c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  <c r="Q25" s="7"/>
      <c r="R25" s="23">
        <f>1527268.53-D25</f>
        <v>1461448.33</v>
      </c>
      <c r="S25" s="3">
        <v>116.4</v>
      </c>
      <c r="T25" s="3"/>
      <c r="U25" s="3">
        <v>5754.7</v>
      </c>
      <c r="V25" s="3">
        <f>593475.1-E25</f>
        <v>479432.69999999995</v>
      </c>
      <c r="W25" s="3">
        <v>98424.4</v>
      </c>
      <c r="X25" s="42">
        <f>K39</f>
        <v>797445.049</v>
      </c>
      <c r="Y25" s="8"/>
    </row>
    <row r="26" spans="1:26" s="14" customFormat="1" ht="35.25" customHeight="1">
      <c r="A26" s="24" t="s">
        <v>15</v>
      </c>
      <c r="B26" s="31">
        <f>C26+R26+V26+W26</f>
        <v>2219168.0299999998</v>
      </c>
      <c r="C26" s="31">
        <f>C25</f>
        <v>179862.59999999998</v>
      </c>
      <c r="D26" s="25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5" t="s">
        <v>16</v>
      </c>
      <c r="J26" s="25" t="s">
        <v>16</v>
      </c>
      <c r="K26" s="25" t="s">
        <v>16</v>
      </c>
      <c r="L26" s="25" t="s">
        <v>16</v>
      </c>
      <c r="M26" s="25"/>
      <c r="N26" s="25" t="s">
        <v>16</v>
      </c>
      <c r="O26" s="25" t="s">
        <v>16</v>
      </c>
      <c r="P26" s="25" t="s">
        <v>16</v>
      </c>
      <c r="Q26" s="25"/>
      <c r="R26" s="26">
        <f>R25</f>
        <v>1461448.33</v>
      </c>
      <c r="S26" s="27">
        <f t="shared" ref="S26:U26" si="7">S25</f>
        <v>116.4</v>
      </c>
      <c r="T26" s="27">
        <f t="shared" si="7"/>
        <v>0</v>
      </c>
      <c r="U26" s="27">
        <f t="shared" si="7"/>
        <v>5754.7</v>
      </c>
      <c r="V26" s="27">
        <f>V25</f>
        <v>479432.69999999995</v>
      </c>
      <c r="W26" s="27">
        <f>W25</f>
        <v>98424.4</v>
      </c>
      <c r="X26" s="28" t="s">
        <v>16</v>
      </c>
    </row>
    <row r="28" spans="1:26" s="6" customFormat="1" ht="63" customHeight="1">
      <c r="A28" s="62" t="s">
        <v>33</v>
      </c>
      <c r="B28" s="62"/>
      <c r="C28" s="62"/>
      <c r="D28" s="62"/>
      <c r="E28" s="62"/>
      <c r="F28" s="62"/>
      <c r="G28" s="62"/>
      <c r="H28" s="62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spans="1:26" s="6" customFormat="1">
      <c r="A29" s="5" t="s">
        <v>34</v>
      </c>
      <c r="I29" s="39"/>
      <c r="K29" s="39"/>
      <c r="N29" s="37"/>
      <c r="O29" s="37"/>
    </row>
    <row r="30" spans="1:26">
      <c r="E30" s="6"/>
      <c r="F30" s="6"/>
      <c r="G30" s="6"/>
      <c r="H30" s="6"/>
      <c r="I30" s="36">
        <f>I15+Q15</f>
        <v>69264.899999999994</v>
      </c>
      <c r="J30" s="37">
        <v>19483.900000000001</v>
      </c>
      <c r="K30" s="36">
        <f>I30+J30</f>
        <v>88748.799999999988</v>
      </c>
      <c r="L30" s="37"/>
      <c r="M30" s="37"/>
      <c r="N30" s="37"/>
      <c r="O30" s="37"/>
    </row>
    <row r="31" spans="1:26">
      <c r="E31" s="6"/>
      <c r="F31" s="6"/>
      <c r="G31" s="6"/>
      <c r="H31" s="6"/>
      <c r="I31" s="36">
        <f t="shared" ref="I31:I39" si="8">I16+Q16</f>
        <v>87156.298999999999</v>
      </c>
      <c r="J31" s="37">
        <f>948.1+1064.6</f>
        <v>2012.6999999999998</v>
      </c>
      <c r="K31" s="36">
        <f t="shared" ref="K31:K38" si="9">I31+J31</f>
        <v>89168.998999999996</v>
      </c>
      <c r="L31" s="37"/>
      <c r="M31" s="37"/>
      <c r="N31" s="37"/>
      <c r="O31" s="37"/>
    </row>
    <row r="32" spans="1:26">
      <c r="E32" s="6"/>
      <c r="F32" s="6"/>
      <c r="G32" s="6"/>
      <c r="H32" s="6"/>
      <c r="I32" s="36">
        <f t="shared" si="8"/>
        <v>11372.449999999999</v>
      </c>
      <c r="J32" s="37"/>
      <c r="K32" s="36">
        <f t="shared" si="9"/>
        <v>11372.449999999999</v>
      </c>
      <c r="L32" s="37"/>
      <c r="M32" s="37"/>
      <c r="N32" s="37"/>
      <c r="O32" s="37"/>
    </row>
    <row r="33" spans="3:17">
      <c r="E33" s="6"/>
      <c r="F33" s="6"/>
      <c r="G33" s="6"/>
      <c r="H33" s="6"/>
      <c r="I33" s="36">
        <f t="shared" si="8"/>
        <v>67905.740000000005</v>
      </c>
      <c r="J33" s="37"/>
      <c r="K33" s="36">
        <f t="shared" si="9"/>
        <v>67905.740000000005</v>
      </c>
      <c r="L33" s="36"/>
      <c r="M33" s="36"/>
      <c r="N33" s="36"/>
      <c r="O33" s="36"/>
      <c r="P33" s="8"/>
      <c r="Q33" s="8"/>
    </row>
    <row r="34" spans="3:17">
      <c r="C34" s="8"/>
      <c r="E34" s="6"/>
      <c r="F34" s="6"/>
      <c r="G34" s="6"/>
      <c r="H34" s="6"/>
      <c r="I34" s="36">
        <f t="shared" si="8"/>
        <v>120849.26000000002</v>
      </c>
      <c r="J34" s="37"/>
      <c r="K34" s="36">
        <f t="shared" si="9"/>
        <v>120849.26000000002</v>
      </c>
      <c r="L34" s="37"/>
      <c r="M34" s="37"/>
      <c r="N34" s="37"/>
      <c r="O34" s="37"/>
    </row>
    <row r="35" spans="3:17">
      <c r="E35" s="6"/>
      <c r="F35" s="6"/>
      <c r="G35" s="6"/>
      <c r="H35" s="6"/>
      <c r="I35" s="36">
        <f t="shared" si="8"/>
        <v>44885</v>
      </c>
      <c r="J35" s="37"/>
      <c r="K35" s="36">
        <f t="shared" si="9"/>
        <v>44885</v>
      </c>
      <c r="L35" s="37"/>
      <c r="M35" s="37"/>
      <c r="N35" s="37"/>
      <c r="O35" s="37"/>
    </row>
    <row r="36" spans="3:17">
      <c r="E36" s="6"/>
      <c r="F36" s="6"/>
      <c r="G36" s="6"/>
      <c r="H36" s="6"/>
      <c r="I36" s="36">
        <f t="shared" si="8"/>
        <v>234938.3</v>
      </c>
      <c r="J36" s="37"/>
      <c r="K36" s="36">
        <f t="shared" si="9"/>
        <v>234938.3</v>
      </c>
      <c r="L36" s="37"/>
      <c r="M36" s="37"/>
      <c r="N36" s="37"/>
      <c r="O36" s="37"/>
    </row>
    <row r="37" spans="3:17">
      <c r="E37" s="6"/>
      <c r="F37" s="6"/>
      <c r="G37" s="6"/>
      <c r="H37" s="6"/>
      <c r="I37" s="36">
        <f t="shared" si="8"/>
        <v>139576.5</v>
      </c>
      <c r="J37" s="37"/>
      <c r="K37" s="36">
        <f t="shared" si="9"/>
        <v>139576.5</v>
      </c>
      <c r="L37" s="37"/>
      <c r="M37" s="37"/>
      <c r="N37" s="37"/>
      <c r="O37" s="37"/>
    </row>
    <row r="38" spans="3:17">
      <c r="E38" s="6"/>
      <c r="F38" s="6"/>
      <c r="G38" s="6"/>
      <c r="H38" s="6"/>
      <c r="I38" s="36">
        <f t="shared" si="8"/>
        <v>0</v>
      </c>
      <c r="J38" s="36"/>
      <c r="K38" s="36">
        <f t="shared" si="9"/>
        <v>0</v>
      </c>
      <c r="L38" s="37"/>
      <c r="M38" s="37"/>
      <c r="N38" s="37"/>
      <c r="O38" s="37"/>
    </row>
    <row r="39" spans="3:17">
      <c r="E39" s="6"/>
      <c r="F39" s="6"/>
      <c r="G39" s="6"/>
      <c r="H39" s="6"/>
      <c r="I39" s="36">
        <f t="shared" si="8"/>
        <v>775948.44900000002</v>
      </c>
      <c r="J39" s="37">
        <f>J30+J31</f>
        <v>21496.600000000002</v>
      </c>
      <c r="K39" s="36">
        <f>I39+J39</f>
        <v>797445.049</v>
      </c>
      <c r="L39" s="37"/>
      <c r="M39" s="37"/>
      <c r="N39" s="37"/>
      <c r="O39" s="37"/>
    </row>
    <row r="40" spans="3:17">
      <c r="E40" s="6"/>
      <c r="F40" s="6"/>
      <c r="G40" s="6"/>
      <c r="H40" s="6"/>
      <c r="I40" s="37"/>
      <c r="J40" s="37"/>
      <c r="K40" s="37"/>
      <c r="L40" s="37"/>
      <c r="M40" s="37"/>
      <c r="N40" s="37"/>
      <c r="O40" s="37"/>
    </row>
    <row r="41" spans="3:17">
      <c r="E41" s="6"/>
      <c r="F41" s="6"/>
      <c r="G41" s="6"/>
      <c r="H41" s="6"/>
      <c r="I41" s="6"/>
      <c r="J41" s="6"/>
      <c r="K41" s="6"/>
      <c r="L41" s="6"/>
      <c r="M41" s="6"/>
      <c r="N41" s="37"/>
      <c r="O41" s="37"/>
    </row>
    <row r="42" spans="3:17">
      <c r="E42" s="6"/>
      <c r="F42" s="6"/>
      <c r="G42" s="6"/>
      <c r="H42" s="6"/>
      <c r="I42" s="6"/>
      <c r="J42" s="6"/>
      <c r="K42" s="6"/>
      <c r="L42" s="6"/>
      <c r="M42" s="6"/>
      <c r="N42" s="37"/>
      <c r="O42" s="37"/>
    </row>
    <row r="43" spans="3:17">
      <c r="E43" s="6"/>
      <c r="F43" s="6"/>
      <c r="G43" s="6"/>
      <c r="H43" s="6"/>
      <c r="I43" s="6"/>
      <c r="J43" s="6"/>
      <c r="K43" s="6"/>
      <c r="L43" s="6"/>
      <c r="M43" s="6"/>
      <c r="N43" s="37"/>
      <c r="O43" s="37"/>
    </row>
    <row r="44" spans="3:17">
      <c r="E44" s="6"/>
      <c r="F44" s="6"/>
      <c r="G44" s="6"/>
      <c r="H44" s="6"/>
      <c r="I44" s="6"/>
      <c r="J44" s="6"/>
      <c r="K44" s="6"/>
      <c r="L44" s="6"/>
      <c r="M44" s="6"/>
      <c r="N44" s="37"/>
      <c r="O44" s="37"/>
    </row>
  </sheetData>
  <mergeCells count="27">
    <mergeCell ref="A28:X28"/>
    <mergeCell ref="S10:U10"/>
    <mergeCell ref="S11:U11"/>
    <mergeCell ref="B10:B13"/>
    <mergeCell ref="G12:G13"/>
    <mergeCell ref="C10:C13"/>
    <mergeCell ref="D10:E11"/>
    <mergeCell ref="F10:F13"/>
    <mergeCell ref="A10:A13"/>
    <mergeCell ref="R10:R13"/>
    <mergeCell ref="X10:X13"/>
    <mergeCell ref="D12:D13"/>
    <mergeCell ref="E12:E13"/>
    <mergeCell ref="J12:J13"/>
    <mergeCell ref="S12:S13"/>
    <mergeCell ref="U1:X1"/>
    <mergeCell ref="V2:X2"/>
    <mergeCell ref="V3:X3"/>
    <mergeCell ref="A8:X8"/>
    <mergeCell ref="H12:I12"/>
    <mergeCell ref="V5:X5"/>
    <mergeCell ref="T12:T13"/>
    <mergeCell ref="U12:U13"/>
    <mergeCell ref="V10:V13"/>
    <mergeCell ref="W10:W13"/>
    <mergeCell ref="K12:Q12"/>
    <mergeCell ref="G10:Q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2019-10-10T05:24:14Z</cp:lastPrinted>
  <dcterms:created xsi:type="dcterms:W3CDTF">1996-10-08T23:32:33Z</dcterms:created>
  <dcterms:modified xsi:type="dcterms:W3CDTF">2019-10-17T12:42:23Z</dcterms:modified>
</cp:coreProperties>
</file>